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2024\1. Հարկաբյուջետային քաղաքականություն\1.10.Տեղեկանքներ\"/>
    </mc:Choice>
  </mc:AlternateContent>
  <bookViews>
    <workbookView xWindow="0" yWindow="0" windowWidth="28575" windowHeight="11385" tabRatio="542"/>
  </bookViews>
  <sheets>
    <sheet name="2024" sheetId="10" r:id="rId1"/>
  </sheets>
  <definedNames>
    <definedName name="_xlnm._FilterDatabase" localSheetId="0" hidden="1">'2024'!$A$7:$E$95</definedName>
    <definedName name="_xlnm.Print_Area" localSheetId="0">'2024'!$A$1:$E$96</definedName>
    <definedName name="_xlnm.Print_Titles" localSheetId="0">'2024'!$6:$6</definedName>
  </definedNames>
  <calcPr calcId="162913"/>
</workbook>
</file>

<file path=xl/calcChain.xml><?xml version="1.0" encoding="utf-8"?>
<calcChain xmlns="http://schemas.openxmlformats.org/spreadsheetml/2006/main">
  <c r="C30" i="10" l="1"/>
  <c r="B46" i="10"/>
  <c r="C46" i="10"/>
  <c r="D46" i="10"/>
  <c r="E17" i="10"/>
  <c r="E18" i="10"/>
  <c r="E19" i="10"/>
  <c r="E20" i="10"/>
  <c r="E21" i="10"/>
  <c r="E24" i="10"/>
  <c r="E25" i="10"/>
  <c r="E28" i="10"/>
  <c r="E29" i="10"/>
  <c r="E32" i="10"/>
  <c r="E34" i="10"/>
  <c r="E35" i="10"/>
  <c r="E37" i="10"/>
  <c r="E38" i="10"/>
  <c r="E39" i="10"/>
  <c r="E40" i="10"/>
  <c r="E41" i="10"/>
  <c r="E42" i="10"/>
  <c r="E43" i="10"/>
  <c r="E45" i="10"/>
  <c r="E48" i="10"/>
  <c r="E49" i="10"/>
  <c r="E51" i="10"/>
  <c r="E52" i="10"/>
  <c r="E53" i="10"/>
  <c r="E54" i="10"/>
  <c r="E55" i="10"/>
  <c r="E56" i="10"/>
  <c r="E57" i="10"/>
  <c r="E58" i="10"/>
  <c r="E59" i="10"/>
  <c r="E61" i="10"/>
  <c r="E64" i="10"/>
  <c r="E65" i="10"/>
  <c r="E66" i="10"/>
  <c r="E67" i="10"/>
  <c r="E68" i="10"/>
  <c r="E69" i="10"/>
  <c r="E78" i="10"/>
  <c r="E79" i="10"/>
  <c r="E80" i="10"/>
  <c r="E83" i="10"/>
  <c r="E84" i="10"/>
  <c r="E85" i="10"/>
  <c r="E88" i="10"/>
  <c r="E89" i="10"/>
  <c r="E90" i="10"/>
  <c r="E91" i="10"/>
  <c r="E92" i="10"/>
  <c r="E94" i="10"/>
  <c r="E95" i="10"/>
  <c r="E16" i="10"/>
  <c r="E13" i="10"/>
  <c r="B30" i="10"/>
  <c r="D92" i="10"/>
  <c r="C92" i="10"/>
  <c r="B92" i="10"/>
  <c r="D86" i="10"/>
  <c r="C86" i="10"/>
  <c r="B86" i="10"/>
  <c r="D81" i="10"/>
  <c r="E81" i="10" s="1"/>
  <c r="C81" i="10"/>
  <c r="B81" i="10"/>
  <c r="D76" i="10"/>
  <c r="C76" i="10"/>
  <c r="C74" i="10" s="1"/>
  <c r="C72" i="10" s="1"/>
  <c r="C70" i="10" s="1"/>
  <c r="B76" i="10"/>
  <c r="B74" i="10" s="1"/>
  <c r="B72" i="10" s="1"/>
  <c r="B70" i="10" s="1"/>
  <c r="D62" i="10"/>
  <c r="E62" i="10" s="1"/>
  <c r="C62" i="10"/>
  <c r="B62" i="10"/>
  <c r="D26" i="10"/>
  <c r="C26" i="10"/>
  <c r="B26" i="10"/>
  <c r="B9" i="10" s="1"/>
  <c r="B7" i="10" s="1"/>
  <c r="D22" i="10"/>
  <c r="E22" i="10" s="1"/>
  <c r="C22" i="10"/>
  <c r="B22" i="10"/>
  <c r="D14" i="10"/>
  <c r="D9" i="10" s="1"/>
  <c r="C14" i="10"/>
  <c r="B14" i="10"/>
  <c r="D11" i="10"/>
  <c r="E11" i="10"/>
  <c r="C11" i="10"/>
  <c r="C9" i="10" s="1"/>
  <c r="C7" i="10" s="1"/>
  <c r="B11" i="10"/>
  <c r="D30" i="10"/>
  <c r="E30" i="10"/>
  <c r="E86" i="10"/>
  <c r="E76" i="10"/>
  <c r="E26" i="10"/>
  <c r="E46" i="10"/>
  <c r="D74" i="10"/>
  <c r="E74" i="10" s="1"/>
  <c r="E9" i="10" l="1"/>
  <c r="D72" i="10"/>
  <c r="E14" i="10"/>
  <c r="D70" i="10" l="1"/>
  <c r="E72" i="10"/>
  <c r="E70" i="10" l="1"/>
  <c r="D7" i="10"/>
  <c r="E7" i="10" s="1"/>
</calcChain>
</file>

<file path=xl/sharedStrings.xml><?xml version="1.0" encoding="utf-8"?>
<sst xmlns="http://schemas.openxmlformats.org/spreadsheetml/2006/main" count="98" uniqueCount="79">
  <si>
    <t>(հազար դրամ)</t>
  </si>
  <si>
    <t>այդ թվում`</t>
  </si>
  <si>
    <t>ԸՆԴԱՄԵՆԸ ԾԱԽՍԵՐ</t>
  </si>
  <si>
    <t>Բյուջետային ծախսերի տնտեսագիտական դասակարգման հոդվածների անվանումները</t>
  </si>
  <si>
    <t>ԸՆԹԱՑԻԿ ԾԱԽՍԵՐ</t>
  </si>
  <si>
    <t>ԱՇԽԱՏԱՆՔԻ ՎԱՐՁԱՏՐՈՒԹՅՈՒՆ</t>
  </si>
  <si>
    <t>Դրամով վճարվող աշխատավարձեր և հավելավճարներ</t>
  </si>
  <si>
    <t>ԾԱՌԱՅՈՒԹՅՈՒՆՆԵՐԻ ԵՎ ԱՊՐԱՆՔՆԵՐԻ ՁԵՌՔԲԵՐՈՒՄ</t>
  </si>
  <si>
    <t>Շարունակական ծախսեր</t>
  </si>
  <si>
    <t>Պայմանագրային այլ ծառայությունների ձեռքբերում</t>
  </si>
  <si>
    <t>Այլ մասնագիտական ծառայությունների ձեռքբերում</t>
  </si>
  <si>
    <t>Ընթացիկ նորոգում և պահպանում (ծառայություններ և նյութեր)</t>
  </si>
  <si>
    <t>Նյութեր</t>
  </si>
  <si>
    <t>ՏՈԿՈՍԱՎՃԱՐՆԵՐ</t>
  </si>
  <si>
    <t>ՍՈՒԲՍԻԴԻԱՆԵՐ</t>
  </si>
  <si>
    <t>Սուբսիդիաներ պետական կազմակերպություններին</t>
  </si>
  <si>
    <t>Սուբսիդիաներ ոչ պետական կազմակերպություններին</t>
  </si>
  <si>
    <t>ԴՐԱՄԱՇՆՈՐՀՆԵՐ</t>
  </si>
  <si>
    <t>Դրամաշնորհներ միջազգային կազմակերպություններին</t>
  </si>
  <si>
    <t xml:space="preserve"> - Ընթացիկ դրամաշնորհներ միջազգային կազմակերպություններին</t>
  </si>
  <si>
    <t>Ընթացիկ դրամաշնորհներ պետական հատվածի այլ մակարդակներին</t>
  </si>
  <si>
    <t>որից`</t>
  </si>
  <si>
    <t xml:space="preserve"> - Ընթացիկ սուբվենցիաներ համայնքներին</t>
  </si>
  <si>
    <t xml:space="preserve"> - Ընթացիկ դրամաշնորհներ պետական և համայնքային ոչ առևտրային կազմակերպություններին</t>
  </si>
  <si>
    <t xml:space="preserve"> -  Ընթացիկ դրամաշնորհներ պետական և համայնքային առևտրային կազմակերպություններին</t>
  </si>
  <si>
    <t>Կապիտալ դրամաշնորհներ պետական հատվածի այլ մակարդակներին</t>
  </si>
  <si>
    <t xml:space="preserve"> - Կապիտալ սուբվենցիաներ համայնքներին</t>
  </si>
  <si>
    <t>ՍՈՑԻԱԼԱԿԱՆ ՆՊԱՍՏՆԵՐ ԵՎ ԿԵՆՍԱԹՈՇԱԿՆԵՐ</t>
  </si>
  <si>
    <t>Սոցիալական ապահովության նպաստներ</t>
  </si>
  <si>
    <t>Սոցիալական օգնության դրամական արտահայտությամբ նպաստներ (բյուջեից)</t>
  </si>
  <si>
    <t>Կենսաթոշակներ</t>
  </si>
  <si>
    <t>ԱՅԼ ԾԱԽՍԵՐ</t>
  </si>
  <si>
    <t>Նվիրատվություններ ոչ կառավարչական (հասարակական) կազմակերպություններին</t>
  </si>
  <si>
    <t>Հարկեր, պարտադիր վճարներ և տույժեր, որոնք կառավարման տարբեր մակարդակների կողմից կիրառվում են միմյանց նկատմամբ</t>
  </si>
  <si>
    <t>Դատարանների կողմից նշանակված տույժեր և տուգանքներ</t>
  </si>
  <si>
    <t>Այլ ծախսեր</t>
  </si>
  <si>
    <t>Պահուստային միջոցներ</t>
  </si>
  <si>
    <t>ՈՉ ՖԻՆԱՆՍԱԿԱՆ ԱԿՏԻՎՆԵՐԻ ՀԵՏ  ԳՈՐԾԱՌՆՈՒԹՅՈՒՆՆԵՐ</t>
  </si>
  <si>
    <t>ՈՉ ՖԻՆԱՆՍԱԿԱՆ ԱԿՏԻՎՆԵՐԻ ԳԾՈՎ ԾԱԽՍԵՐ</t>
  </si>
  <si>
    <t>ՀԻՄՆԱԿԱՆ ՄԻՋՈՑՆԵՐ</t>
  </si>
  <si>
    <t>ՇԵՆՔԵՐ ԵՎ ՇԻՆՈՒԹՅՈՒՆՆԵՐ</t>
  </si>
  <si>
    <t>ՄԵՔԵՆԱՆԵՐԻ ԵՎ ՍԱՐՔԱՎՈՐՈՒՄՆԵՐԻ ՁԵՌՔԲԵՐՈՒՄ, ՊԱՀՊԱՆՈՒՄ ԵՎ ՀԻՄՆԱՆՈՐՈԳՈՒՄ</t>
  </si>
  <si>
    <t>ԱՅԼ ՀԻՄՆԱԿԱՆ ՄԻՋՈՑՆԵՐ</t>
  </si>
  <si>
    <t>ՈՉ ՖԻՆԱՆՍԱԿԱՆ ԱԿՏԻՎՆԵՐԻ ՕՏԱՐՈՒՄԻՑ ՄՈՒՏՔԵՐ</t>
  </si>
  <si>
    <t xml:space="preserve"> - Այլ ընթացիկ դրամաշնորհներ</t>
  </si>
  <si>
    <t xml:space="preserve"> - Հիվանդության և հաշմանդամության նպաստներ բյուջեից</t>
  </si>
  <si>
    <t xml:space="preserve"> - Մայրության նպաստներ բյուջեից</t>
  </si>
  <si>
    <t xml:space="preserve"> - Երեխաների կամ ընտանեկան նպաստներ բյուջեից</t>
  </si>
  <si>
    <t xml:space="preserve"> - Կենսաթոշակի անցնելու հետ կապված և տարիքային նպաստներ բյուջեից</t>
  </si>
  <si>
    <t xml:space="preserve"> - Հուղարկավորության նպաստներ բյուջեից</t>
  </si>
  <si>
    <t xml:space="preserve"> - Կրթական, մշակութային և սպորտային նպաստներ բյուջեից</t>
  </si>
  <si>
    <t xml:space="preserve"> - Այլ նպաստներ բյուջեից</t>
  </si>
  <si>
    <t xml:space="preserve"> - Շենքերի և շինությունների ձեռքբերում</t>
  </si>
  <si>
    <t xml:space="preserve"> - Շենքերի և շինությունների շինարարություն</t>
  </si>
  <si>
    <t xml:space="preserve"> - Շենքերի և շինությունների կապիտալ վերանորոգում</t>
  </si>
  <si>
    <t xml:space="preserve"> - Տրանսպորտային սարքավորումներ</t>
  </si>
  <si>
    <t xml:space="preserve"> - Վարչական սարքավորումներ</t>
  </si>
  <si>
    <t xml:space="preserve"> - Այլ մեքենաներ և սարքավորումներ</t>
  </si>
  <si>
    <t xml:space="preserve"> - Ոչ նյութական հիմնական միջոցներ</t>
  </si>
  <si>
    <t xml:space="preserve"> - Գեոդեզիական-քարտեզագրական ծախսեր</t>
  </si>
  <si>
    <t xml:space="preserve"> - Նախագծահետազոտական ծախսեր</t>
  </si>
  <si>
    <t>(տնտեսագիտական դասակարգմամբ)</t>
  </si>
  <si>
    <t xml:space="preserve"> - Այլ ընթացիկ դրամաշնորհներ համայնքներին</t>
  </si>
  <si>
    <t>Կառավարման մարմինների գործունեության հետևանքով առաջացած վնասվածքների կամ վնասների վերականգնում_x000D_</t>
  </si>
  <si>
    <t xml:space="preserve"> - Աճեցվող ակտիվներ</t>
  </si>
  <si>
    <t xml:space="preserve"> - Բնակարանային նպաստներ բյուջեից</t>
  </si>
  <si>
    <t xml:space="preserve"> - Պետական բյուջեից համայնքների բյուջեներին ֆինանսական համահարթեցման սկզբունքով տրվող դոտացիաներ</t>
  </si>
  <si>
    <t>Ծառայողական գործուղումների գծով ծախսեր</t>
  </si>
  <si>
    <t>Ներքին տոկոսավճարներ</t>
  </si>
  <si>
    <t>Արտաքին տոկոսավճարներ</t>
  </si>
  <si>
    <t xml:space="preserve"> - Կենսաթոշակներ</t>
  </si>
  <si>
    <t>Տարեկան պլան</t>
  </si>
  <si>
    <t>ՉԱՐՏԱԴՐՎԱԾ ԱԿՏԻՎՆԵՐ</t>
  </si>
  <si>
    <t>ՀՈՂ</t>
  </si>
  <si>
    <t xml:space="preserve"> Փաստ</t>
  </si>
  <si>
    <t xml:space="preserve"> Կատարման %-ը տարեկան ճշտված պլանի նկատմամբ</t>
  </si>
  <si>
    <t>Տարեկան ճշտված պլան</t>
  </si>
  <si>
    <t>ՏԵՂԵԿԱՆՔ</t>
  </si>
  <si>
    <t>Հայաստանի Հանրապետության 2024 թվականի պետական բյուջեի ծախսերի կատարման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</si>
</sst>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.0_);_(* \(#,##0.0\);_(* &quot;-&quot;??_);_(@_)"/>
    <numFmt numFmtId="165" formatCode="_(* #,##0.0_);_(* \(#,##0.0\);_(* &quot;-&quot;?_);_(@_)"/>
    <numFmt numFmtId="166" formatCode="##,##0.0;\(##,##0.0\);\-"/>
  </numFmts>
  <fonts count="15" x14ac:knownFonts="1">
    <font>
      <sz val="10"/>
      <name val="Arial"/>
    </font>
    <font>
      <sz val="10"/>
      <name val="Arial"/>
      <family val="2"/>
    </font>
    <font>
      <sz val="10"/>
      <color indexed="8"/>
      <name val="MS Sans Serif"/>
      <family val="2"/>
    </font>
    <font>
      <b/>
      <sz val="11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b/>
      <sz val="10"/>
      <color indexed="10"/>
      <name val="GHEA Grapalat"/>
      <family val="3"/>
    </font>
    <font>
      <sz val="10"/>
      <color indexed="10"/>
      <name val="GHEA Grapalat"/>
      <family val="3"/>
    </font>
    <font>
      <sz val="10"/>
      <name val="Arial"/>
      <family val="2"/>
    </font>
    <font>
      <sz val="10"/>
      <name val="Arial"/>
      <family val="2"/>
    </font>
    <font>
      <b/>
      <sz val="9"/>
      <name val="GHEA Grapalat"/>
      <family val="3"/>
    </font>
    <font>
      <sz val="9"/>
      <color indexed="10"/>
      <name val="GHEA Grapalat"/>
      <family val="3"/>
    </font>
    <font>
      <b/>
      <sz val="9"/>
      <color indexed="10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5">
    <xf numFmtId="0" fontId="0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164" fontId="7" fillId="0" borderId="1" xfId="2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right" vertical="top" wrapText="1"/>
    </xf>
    <xf numFmtId="0" fontId="3" fillId="0" borderId="0" xfId="8" applyFont="1" applyAlignment="1">
      <alignment horizontal="centerContinuous" vertical="center"/>
    </xf>
    <xf numFmtId="10" fontId="3" fillId="0" borderId="0" xfId="8" applyNumberFormat="1" applyFont="1" applyAlignment="1">
      <alignment horizontal="centerContinuous" vertical="center"/>
    </xf>
    <xf numFmtId="0" fontId="4" fillId="0" borderId="0" xfId="8" applyFont="1" applyFill="1" applyAlignment="1">
      <alignment vertical="center"/>
    </xf>
    <xf numFmtId="0" fontId="12" fillId="0" borderId="0" xfId="8" applyFont="1" applyAlignment="1">
      <alignment horizontal="centerContinuous" vertical="center"/>
    </xf>
    <xf numFmtId="0" fontId="5" fillId="0" borderId="0" xfId="8" applyFont="1" applyFill="1" applyAlignment="1">
      <alignment vertical="center"/>
    </xf>
    <xf numFmtId="0" fontId="6" fillId="0" borderId="0" xfId="8" applyFont="1" applyFill="1" applyBorder="1" applyAlignment="1">
      <alignment horizontal="center" vertical="center" wrapText="1"/>
    </xf>
    <xf numFmtId="43" fontId="6" fillId="0" borderId="0" xfId="8" applyNumberFormat="1" applyFont="1" applyFill="1" applyBorder="1" applyAlignment="1">
      <alignment horizontal="center" vertical="center" wrapText="1"/>
    </xf>
    <xf numFmtId="10" fontId="6" fillId="0" borderId="0" xfId="8" applyNumberFormat="1" applyFont="1" applyFill="1" applyBorder="1" applyAlignment="1">
      <alignment horizontal="center" vertical="center" wrapText="1"/>
    </xf>
    <xf numFmtId="0" fontId="7" fillId="0" borderId="1" xfId="8" applyFont="1" applyFill="1" applyBorder="1" applyAlignment="1">
      <alignment horizontal="center" vertical="center" wrapText="1"/>
    </xf>
    <xf numFmtId="0" fontId="7" fillId="0" borderId="2" xfId="8" applyFont="1" applyBorder="1" applyAlignment="1">
      <alignment horizontal="center" vertical="center" wrapText="1"/>
    </xf>
    <xf numFmtId="10" fontId="7" fillId="0" borderId="1" xfId="8" applyNumberFormat="1" applyFont="1" applyBorder="1" applyAlignment="1">
      <alignment horizontal="center" vertical="center" wrapText="1"/>
    </xf>
    <xf numFmtId="0" fontId="7" fillId="0" borderId="0" xfId="8" applyFont="1" applyFill="1" applyAlignment="1">
      <alignment horizontal="center" vertical="center"/>
    </xf>
    <xf numFmtId="0" fontId="7" fillId="0" borderId="1" xfId="8" applyFont="1" applyFill="1" applyBorder="1" applyAlignment="1">
      <alignment horizontal="left" vertical="top" wrapText="1"/>
    </xf>
    <xf numFmtId="0" fontId="8" fillId="0" borderId="0" xfId="8" applyFont="1" applyFill="1" applyAlignment="1">
      <alignment vertical="center"/>
    </xf>
    <xf numFmtId="0" fontId="9" fillId="0" borderId="0" xfId="8" applyFont="1" applyFill="1" applyAlignment="1">
      <alignment vertical="center"/>
    </xf>
    <xf numFmtId="0" fontId="5" fillId="0" borderId="1" xfId="8" applyFont="1" applyFill="1" applyBorder="1" applyAlignment="1">
      <alignment horizontal="left" vertical="top" wrapText="1"/>
    </xf>
    <xf numFmtId="0" fontId="5" fillId="0" borderId="0" xfId="8" applyFont="1" applyFill="1" applyAlignment="1">
      <alignment horizontal="left" vertical="center"/>
    </xf>
    <xf numFmtId="10" fontId="5" fillId="0" borderId="0" xfId="8" applyNumberFormat="1" applyFont="1" applyFill="1" applyAlignment="1">
      <alignment horizontal="left" vertical="center"/>
    </xf>
    <xf numFmtId="165" fontId="8" fillId="0" borderId="0" xfId="8" applyNumberFormat="1" applyFont="1" applyFill="1" applyAlignment="1">
      <alignment vertical="center"/>
    </xf>
    <xf numFmtId="164" fontId="5" fillId="0" borderId="1" xfId="2" applyNumberFormat="1" applyFont="1" applyFill="1" applyBorder="1" applyAlignment="1">
      <alignment horizontal="right" vertical="top" wrapText="1"/>
    </xf>
    <xf numFmtId="164" fontId="5" fillId="0" borderId="3" xfId="8" applyNumberFormat="1" applyFont="1" applyBorder="1" applyAlignment="1">
      <alignment horizontal="right" vertical="top"/>
    </xf>
    <xf numFmtId="164" fontId="7" fillId="0" borderId="3" xfId="8" applyNumberFormat="1" applyFont="1" applyBorder="1" applyAlignment="1">
      <alignment horizontal="right" vertical="top"/>
    </xf>
    <xf numFmtId="164" fontId="6" fillId="0" borderId="1" xfId="2" applyNumberFormat="1" applyFont="1" applyFill="1" applyBorder="1" applyAlignment="1">
      <alignment horizontal="left" vertical="top" wrapText="1"/>
    </xf>
    <xf numFmtId="164" fontId="12" fillId="0" borderId="1" xfId="2" applyNumberFormat="1" applyFont="1" applyFill="1" applyBorder="1" applyAlignment="1">
      <alignment horizontal="right" vertical="top" wrapText="1"/>
    </xf>
    <xf numFmtId="164" fontId="13" fillId="0" borderId="0" xfId="2" applyNumberFormat="1" applyFont="1" applyFill="1" applyAlignment="1">
      <alignment vertical="center"/>
    </xf>
    <xf numFmtId="165" fontId="14" fillId="0" borderId="0" xfId="8" applyNumberFormat="1" applyFont="1" applyFill="1" applyAlignment="1">
      <alignment vertical="center"/>
    </xf>
    <xf numFmtId="165" fontId="9" fillId="0" borderId="0" xfId="8" applyNumberFormat="1" applyFont="1" applyFill="1" applyAlignment="1">
      <alignment vertical="center"/>
    </xf>
  </cellXfs>
  <cellStyles count="15">
    <cellStyle name="_Sheet2" xfId="1"/>
    <cellStyle name="Comma" xfId="2" builtinId="3"/>
    <cellStyle name="Comma 2" xfId="3"/>
    <cellStyle name="Comma 2 2 2 3" xfId="4"/>
    <cellStyle name="Comma 3" xfId="5"/>
    <cellStyle name="Comma 3 2" xfId="6"/>
    <cellStyle name="Comma 3 4" xfId="7"/>
    <cellStyle name="Normal" xfId="0" builtinId="0"/>
    <cellStyle name="Normal 14" xfId="8"/>
    <cellStyle name="Normal 2" xfId="9"/>
    <cellStyle name="Normal 2 3" xfId="10"/>
    <cellStyle name="Percent 2" xfId="11"/>
    <cellStyle name="Percent 4" xfId="12"/>
    <cellStyle name="Style 1" xfId="13"/>
    <cellStyle name="Финансовый 2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zoomScaleNormal="100" workbookViewId="0"/>
  </sheetViews>
  <sheetFormatPr defaultRowHeight="13.5" x14ac:dyDescent="0.2"/>
  <cols>
    <col min="1" max="1" width="44.140625" style="19" customWidth="1"/>
    <col min="2" max="4" width="21.140625" style="19" customWidth="1"/>
    <col min="5" max="5" width="13" style="20" customWidth="1"/>
    <col min="6" max="16384" width="9.140625" style="7"/>
  </cols>
  <sheetData>
    <row r="1" spans="1:14" s="5" customFormat="1" ht="33.75" customHeight="1" x14ac:dyDescent="0.2">
      <c r="A1" s="3" t="s">
        <v>77</v>
      </c>
      <c r="B1" s="3"/>
      <c r="C1" s="3"/>
      <c r="D1" s="3"/>
      <c r="E1" s="4"/>
    </row>
    <row r="2" spans="1:14" s="5" customFormat="1" ht="25.5" customHeight="1" x14ac:dyDescent="0.2">
      <c r="A2" s="3" t="s">
        <v>78</v>
      </c>
      <c r="B2" s="3"/>
      <c r="C2" s="3"/>
      <c r="D2" s="3"/>
      <c r="E2" s="4"/>
    </row>
    <row r="3" spans="1:14" ht="14.25" customHeight="1" x14ac:dyDescent="0.2">
      <c r="A3" s="6" t="s">
        <v>61</v>
      </c>
      <c r="B3" s="3"/>
      <c r="C3" s="3"/>
      <c r="D3" s="3"/>
      <c r="E3" s="4"/>
    </row>
    <row r="4" spans="1:14" ht="16.5" customHeight="1" x14ac:dyDescent="0.2">
      <c r="A4" s="6" t="s">
        <v>0</v>
      </c>
      <c r="B4" s="3"/>
      <c r="C4" s="3"/>
      <c r="D4" s="3"/>
      <c r="E4" s="4"/>
    </row>
    <row r="5" spans="1:14" x14ac:dyDescent="0.2">
      <c r="A5" s="8"/>
      <c r="B5" s="9"/>
      <c r="C5" s="9"/>
      <c r="D5" s="9"/>
      <c r="E5" s="10"/>
    </row>
    <row r="6" spans="1:14" s="14" customFormat="1" ht="106.5" customHeight="1" x14ac:dyDescent="0.2">
      <c r="A6" s="11" t="s">
        <v>3</v>
      </c>
      <c r="B6" s="1" t="s">
        <v>71</v>
      </c>
      <c r="C6" s="12" t="s">
        <v>76</v>
      </c>
      <c r="D6" s="1" t="s">
        <v>74</v>
      </c>
      <c r="E6" s="13" t="s">
        <v>75</v>
      </c>
    </row>
    <row r="7" spans="1:14" s="16" customFormat="1" ht="19.5" customHeight="1" x14ac:dyDescent="0.2">
      <c r="A7" s="15" t="s">
        <v>2</v>
      </c>
      <c r="B7" s="2">
        <f>B9+B70</f>
        <v>3206517499.6000004</v>
      </c>
      <c r="C7" s="2">
        <f>C9+C70</f>
        <v>3148829776.6400003</v>
      </c>
      <c r="D7" s="2">
        <f>D9+D70</f>
        <v>2955318897.9900002</v>
      </c>
      <c r="E7" s="2">
        <f>D7/C7*100</f>
        <v>93.854514458495487</v>
      </c>
      <c r="G7" s="21"/>
      <c r="H7" s="21"/>
      <c r="I7" s="21"/>
      <c r="J7" s="21"/>
      <c r="K7" s="21"/>
      <c r="L7" s="21"/>
      <c r="M7" s="21"/>
      <c r="N7" s="21"/>
    </row>
    <row r="8" spans="1:14" s="27" customFormat="1" ht="18" customHeight="1" x14ac:dyDescent="0.2">
      <c r="A8" s="25" t="s">
        <v>1</v>
      </c>
      <c r="B8" s="25"/>
      <c r="C8" s="25"/>
      <c r="D8" s="25"/>
      <c r="E8" s="26"/>
      <c r="G8" s="28"/>
      <c r="H8" s="28"/>
      <c r="I8" s="28"/>
    </row>
    <row r="9" spans="1:14" s="16" customFormat="1" ht="18.75" customHeight="1" x14ac:dyDescent="0.2">
      <c r="A9" s="15" t="s">
        <v>4</v>
      </c>
      <c r="B9" s="2">
        <f>B11+B14+B22+B26+B30+B46+B62</f>
        <v>2511191737.8000002</v>
      </c>
      <c r="C9" s="2">
        <f>C11+C14+C22+C26+C30+C46+C62</f>
        <v>2505233881.8300004</v>
      </c>
      <c r="D9" s="2">
        <f>D11+D14+D22+D26+D30+D46+D62</f>
        <v>2413632434.8000002</v>
      </c>
      <c r="E9" s="2">
        <f t="shared" ref="E9:E70" si="0">D9/C9*100</f>
        <v>96.343596991308132</v>
      </c>
      <c r="G9" s="21"/>
      <c r="H9" s="21"/>
      <c r="I9" s="21"/>
    </row>
    <row r="10" spans="1:14" s="27" customFormat="1" ht="18" customHeight="1" x14ac:dyDescent="0.2">
      <c r="A10" s="25" t="s">
        <v>1</v>
      </c>
      <c r="B10" s="25"/>
      <c r="C10" s="25"/>
      <c r="D10" s="25"/>
      <c r="E10" s="26"/>
      <c r="G10" s="28"/>
      <c r="H10" s="28"/>
      <c r="I10" s="28"/>
    </row>
    <row r="11" spans="1:14" s="16" customFormat="1" ht="18.75" customHeight="1" x14ac:dyDescent="0.2">
      <c r="A11" s="15" t="s">
        <v>5</v>
      </c>
      <c r="B11" s="2">
        <f>B13</f>
        <v>240198502.09999999</v>
      </c>
      <c r="C11" s="2">
        <f>C13</f>
        <v>247243648.33000001</v>
      </c>
      <c r="D11" s="2">
        <f>D13</f>
        <v>242723303.88999999</v>
      </c>
      <c r="E11" s="2">
        <f t="shared" si="0"/>
        <v>98.171704522833011</v>
      </c>
      <c r="G11" s="21"/>
      <c r="H11" s="21"/>
      <c r="I11" s="21"/>
    </row>
    <row r="12" spans="1:14" s="27" customFormat="1" ht="18" customHeight="1" x14ac:dyDescent="0.2">
      <c r="A12" s="25" t="s">
        <v>1</v>
      </c>
      <c r="B12" s="25"/>
      <c r="C12" s="25"/>
      <c r="D12" s="25"/>
      <c r="E12" s="26"/>
      <c r="G12" s="28"/>
      <c r="H12" s="28"/>
      <c r="I12" s="28"/>
    </row>
    <row r="13" spans="1:14" s="17" customFormat="1" ht="32.25" customHeight="1" x14ac:dyDescent="0.2">
      <c r="A13" s="18" t="s">
        <v>6</v>
      </c>
      <c r="B13" s="23">
        <v>240198502.09999999</v>
      </c>
      <c r="C13" s="23">
        <v>247243648.33000001</v>
      </c>
      <c r="D13" s="23">
        <v>242723303.88999999</v>
      </c>
      <c r="E13" s="22">
        <f t="shared" si="0"/>
        <v>98.171704522833011</v>
      </c>
      <c r="G13" s="29"/>
      <c r="H13" s="29"/>
      <c r="I13" s="29"/>
    </row>
    <row r="14" spans="1:14" s="16" customFormat="1" ht="32.25" customHeight="1" x14ac:dyDescent="0.2">
      <c r="A14" s="15" t="s">
        <v>7</v>
      </c>
      <c r="B14" s="24">
        <f>B16+B17+B18+B19+B20+B21</f>
        <v>191699881.5</v>
      </c>
      <c r="C14" s="24">
        <f>C16+C17+C18+C19+C20+C21</f>
        <v>128061847.42000002</v>
      </c>
      <c r="D14" s="24">
        <f>D16+D17+D18+D19+D20+D21</f>
        <v>108706631.59</v>
      </c>
      <c r="E14" s="2">
        <f t="shared" si="0"/>
        <v>84.88604044066193</v>
      </c>
      <c r="G14" s="21"/>
      <c r="H14" s="21"/>
      <c r="I14" s="21"/>
    </row>
    <row r="15" spans="1:14" s="27" customFormat="1" ht="18" customHeight="1" x14ac:dyDescent="0.2">
      <c r="A15" s="25" t="s">
        <v>1</v>
      </c>
      <c r="B15" s="25"/>
      <c r="C15" s="25"/>
      <c r="D15" s="25"/>
      <c r="E15" s="26"/>
      <c r="G15" s="28"/>
      <c r="H15" s="28"/>
      <c r="I15" s="28"/>
    </row>
    <row r="16" spans="1:14" s="17" customFormat="1" ht="18.75" customHeight="1" x14ac:dyDescent="0.2">
      <c r="A16" s="18" t="s">
        <v>8</v>
      </c>
      <c r="B16" s="22">
        <v>12376937.300000001</v>
      </c>
      <c r="C16" s="22">
        <v>17424399.289999999</v>
      </c>
      <c r="D16" s="22">
        <v>16274838.73</v>
      </c>
      <c r="E16" s="22">
        <f t="shared" si="0"/>
        <v>93.402581398259514</v>
      </c>
      <c r="G16" s="29"/>
      <c r="H16" s="29"/>
      <c r="I16" s="29"/>
    </row>
    <row r="17" spans="1:9" s="17" customFormat="1" ht="18.75" customHeight="1" x14ac:dyDescent="0.2">
      <c r="A17" s="18" t="s">
        <v>67</v>
      </c>
      <c r="B17" s="22">
        <v>5853333.9000000004</v>
      </c>
      <c r="C17" s="22">
        <v>6009694.6600000001</v>
      </c>
      <c r="D17" s="22">
        <v>5459958.25</v>
      </c>
      <c r="E17" s="22">
        <f t="shared" si="0"/>
        <v>90.852506806061257</v>
      </c>
      <c r="G17" s="29"/>
      <c r="H17" s="29"/>
      <c r="I17" s="29"/>
    </row>
    <row r="18" spans="1:9" s="17" customFormat="1" ht="32.25" customHeight="1" x14ac:dyDescent="0.2">
      <c r="A18" s="18" t="s">
        <v>9</v>
      </c>
      <c r="B18" s="23">
        <v>130214147.3</v>
      </c>
      <c r="C18" s="23">
        <v>54921750.450000003</v>
      </c>
      <c r="D18" s="23">
        <v>41757295.240000002</v>
      </c>
      <c r="E18" s="22">
        <f t="shared" si="0"/>
        <v>76.030525061314762</v>
      </c>
      <c r="G18" s="29"/>
      <c r="H18" s="29"/>
      <c r="I18" s="29"/>
    </row>
    <row r="19" spans="1:9" s="17" customFormat="1" ht="32.25" customHeight="1" x14ac:dyDescent="0.2">
      <c r="A19" s="18" t="s">
        <v>10</v>
      </c>
      <c r="B19" s="23">
        <v>1132590.5</v>
      </c>
      <c r="C19" s="23">
        <v>925922.75</v>
      </c>
      <c r="D19" s="23">
        <v>563827.18000000005</v>
      </c>
      <c r="E19" s="22">
        <f t="shared" si="0"/>
        <v>60.893544304856974</v>
      </c>
      <c r="G19" s="29"/>
      <c r="H19" s="29"/>
      <c r="I19" s="29"/>
    </row>
    <row r="20" spans="1:9" s="17" customFormat="1" ht="32.25" customHeight="1" x14ac:dyDescent="0.2">
      <c r="A20" s="18" t="s">
        <v>11</v>
      </c>
      <c r="B20" s="23">
        <v>15117167.199999999</v>
      </c>
      <c r="C20" s="23">
        <v>16516631.119999999</v>
      </c>
      <c r="D20" s="23">
        <v>14887464.32</v>
      </c>
      <c r="E20" s="22">
        <f t="shared" si="0"/>
        <v>90.13620399848223</v>
      </c>
      <c r="G20" s="29"/>
      <c r="H20" s="29"/>
      <c r="I20" s="29"/>
    </row>
    <row r="21" spans="1:9" s="17" customFormat="1" ht="18.75" customHeight="1" x14ac:dyDescent="0.2">
      <c r="A21" s="18" t="s">
        <v>12</v>
      </c>
      <c r="B21" s="22">
        <v>27005705.300000001</v>
      </c>
      <c r="C21" s="22">
        <v>32263449.149999999</v>
      </c>
      <c r="D21" s="22">
        <v>29763247.870000001</v>
      </c>
      <c r="E21" s="22">
        <f t="shared" si="0"/>
        <v>92.250669578519023</v>
      </c>
      <c r="G21" s="29"/>
      <c r="H21" s="29"/>
      <c r="I21" s="29"/>
    </row>
    <row r="22" spans="1:9" s="16" customFormat="1" ht="18.75" customHeight="1" x14ac:dyDescent="0.2">
      <c r="A22" s="15" t="s">
        <v>13</v>
      </c>
      <c r="B22" s="2">
        <f>B24+B25</f>
        <v>323135359</v>
      </c>
      <c r="C22" s="2">
        <f>C24+C25</f>
        <v>344956359</v>
      </c>
      <c r="D22" s="2">
        <f>D24+D25</f>
        <v>313583160.92000002</v>
      </c>
      <c r="E22" s="2">
        <f t="shared" si="0"/>
        <v>90.905168940515168</v>
      </c>
      <c r="G22" s="21"/>
      <c r="H22" s="21"/>
      <c r="I22" s="21"/>
    </row>
    <row r="23" spans="1:9" s="27" customFormat="1" ht="18" customHeight="1" x14ac:dyDescent="0.2">
      <c r="A23" s="25" t="s">
        <v>1</v>
      </c>
      <c r="B23" s="25"/>
      <c r="C23" s="25"/>
      <c r="D23" s="25"/>
      <c r="E23" s="26"/>
      <c r="G23" s="28"/>
      <c r="H23" s="28"/>
      <c r="I23" s="28"/>
    </row>
    <row r="24" spans="1:9" s="17" customFormat="1" ht="18.75" customHeight="1" x14ac:dyDescent="0.2">
      <c r="A24" s="18" t="s">
        <v>68</v>
      </c>
      <c r="B24" s="22">
        <v>209874323</v>
      </c>
      <c r="C24" s="22">
        <v>231695323</v>
      </c>
      <c r="D24" s="22">
        <v>219841470.77000001</v>
      </c>
      <c r="E24" s="22">
        <f t="shared" si="0"/>
        <v>94.883862101092134</v>
      </c>
      <c r="G24" s="29"/>
      <c r="H24" s="29"/>
      <c r="I24" s="29"/>
    </row>
    <row r="25" spans="1:9" s="17" customFormat="1" ht="18.75" customHeight="1" x14ac:dyDescent="0.2">
      <c r="A25" s="18" t="s">
        <v>69</v>
      </c>
      <c r="B25" s="22">
        <v>113261036</v>
      </c>
      <c r="C25" s="22">
        <v>113261036</v>
      </c>
      <c r="D25" s="22">
        <v>93741690.150000006</v>
      </c>
      <c r="E25" s="22">
        <f t="shared" si="0"/>
        <v>82.766053941092338</v>
      </c>
      <c r="G25" s="29"/>
      <c r="H25" s="29"/>
      <c r="I25" s="29"/>
    </row>
    <row r="26" spans="1:9" s="16" customFormat="1" ht="18.75" customHeight="1" x14ac:dyDescent="0.2">
      <c r="A26" s="15" t="s">
        <v>14</v>
      </c>
      <c r="B26" s="2">
        <f>B28+B29</f>
        <v>184944841.19999999</v>
      </c>
      <c r="C26" s="2">
        <f>C28+C29</f>
        <v>189247265.52000001</v>
      </c>
      <c r="D26" s="2">
        <f>D28+D29</f>
        <v>187722665.72999999</v>
      </c>
      <c r="E26" s="2">
        <f t="shared" si="0"/>
        <v>99.194387413836154</v>
      </c>
      <c r="G26" s="21"/>
      <c r="H26" s="21"/>
      <c r="I26" s="21"/>
    </row>
    <row r="27" spans="1:9" s="27" customFormat="1" ht="18" customHeight="1" x14ac:dyDescent="0.2">
      <c r="A27" s="25" t="s">
        <v>1</v>
      </c>
      <c r="B27" s="25"/>
      <c r="C27" s="25"/>
      <c r="D27" s="25"/>
      <c r="E27" s="26"/>
      <c r="G27" s="28"/>
      <c r="H27" s="28"/>
      <c r="I27" s="28"/>
    </row>
    <row r="28" spans="1:9" s="17" customFormat="1" ht="32.25" customHeight="1" x14ac:dyDescent="0.2">
      <c r="A28" s="18" t="s">
        <v>15</v>
      </c>
      <c r="B28" s="23">
        <v>121331674.09999999</v>
      </c>
      <c r="C28" s="23">
        <v>126934766.79000001</v>
      </c>
      <c r="D28" s="23">
        <v>126702009.27</v>
      </c>
      <c r="E28" s="22">
        <f t="shared" si="0"/>
        <v>99.816632175812728</v>
      </c>
      <c r="G28" s="29"/>
      <c r="H28" s="29"/>
      <c r="I28" s="29"/>
    </row>
    <row r="29" spans="1:9" s="17" customFormat="1" ht="32.25" customHeight="1" x14ac:dyDescent="0.2">
      <c r="A29" s="18" t="s">
        <v>16</v>
      </c>
      <c r="B29" s="23">
        <v>63613167.100000001</v>
      </c>
      <c r="C29" s="23">
        <v>62312498.730000004</v>
      </c>
      <c r="D29" s="23">
        <v>61020656.460000001</v>
      </c>
      <c r="E29" s="22">
        <f t="shared" si="0"/>
        <v>97.926832824346278</v>
      </c>
      <c r="G29" s="29"/>
      <c r="H29" s="29"/>
      <c r="I29" s="29"/>
    </row>
    <row r="30" spans="1:9" s="16" customFormat="1" ht="18.75" customHeight="1" x14ac:dyDescent="0.2">
      <c r="A30" s="15" t="s">
        <v>17</v>
      </c>
      <c r="B30" s="2">
        <f>B32+B35+B43</f>
        <v>293994059.70000005</v>
      </c>
      <c r="C30" s="2">
        <f>C32+C35+C43</f>
        <v>310575498.83999997</v>
      </c>
      <c r="D30" s="2">
        <f>D32+D35+D43</f>
        <v>303414143.76999998</v>
      </c>
      <c r="E30" s="2">
        <f t="shared" si="0"/>
        <v>97.694166121684532</v>
      </c>
      <c r="G30" s="21"/>
      <c r="H30" s="21"/>
      <c r="I30" s="21"/>
    </row>
    <row r="31" spans="1:9" s="27" customFormat="1" ht="18" customHeight="1" x14ac:dyDescent="0.2">
      <c r="A31" s="25" t="s">
        <v>1</v>
      </c>
      <c r="B31" s="25"/>
      <c r="C31" s="25"/>
      <c r="D31" s="25"/>
      <c r="E31" s="26"/>
      <c r="G31" s="28"/>
      <c r="H31" s="28"/>
      <c r="I31" s="28"/>
    </row>
    <row r="32" spans="1:9" s="17" customFormat="1" ht="32.25" customHeight="1" x14ac:dyDescent="0.2">
      <c r="A32" s="18" t="s">
        <v>18</v>
      </c>
      <c r="B32" s="23">
        <v>4554346.5</v>
      </c>
      <c r="C32" s="23">
        <v>3722024.1</v>
      </c>
      <c r="D32" s="23">
        <v>3506926.54</v>
      </c>
      <c r="E32" s="22">
        <f t="shared" si="0"/>
        <v>94.220951981476958</v>
      </c>
      <c r="G32" s="29"/>
      <c r="H32" s="29"/>
      <c r="I32" s="29"/>
    </row>
    <row r="33" spans="1:9" s="27" customFormat="1" ht="18" customHeight="1" x14ac:dyDescent="0.2">
      <c r="A33" s="25" t="s">
        <v>1</v>
      </c>
      <c r="B33" s="25"/>
      <c r="C33" s="25"/>
      <c r="D33" s="25"/>
      <c r="E33" s="26"/>
      <c r="G33" s="28"/>
      <c r="H33" s="28"/>
      <c r="I33" s="28"/>
    </row>
    <row r="34" spans="1:9" s="17" customFormat="1" ht="32.25" customHeight="1" x14ac:dyDescent="0.2">
      <c r="A34" s="18" t="s">
        <v>19</v>
      </c>
      <c r="B34" s="23">
        <v>4554346.5</v>
      </c>
      <c r="C34" s="23">
        <v>3722024.1</v>
      </c>
      <c r="D34" s="23">
        <v>3506926.54</v>
      </c>
      <c r="E34" s="22">
        <f t="shared" si="0"/>
        <v>94.220951981476958</v>
      </c>
      <c r="G34" s="29"/>
      <c r="H34" s="29"/>
      <c r="I34" s="29"/>
    </row>
    <row r="35" spans="1:9" s="17" customFormat="1" ht="32.25" customHeight="1" x14ac:dyDescent="0.2">
      <c r="A35" s="18" t="s">
        <v>20</v>
      </c>
      <c r="B35" s="23">
        <v>257640697.10000002</v>
      </c>
      <c r="C35" s="23">
        <v>258938790.54999998</v>
      </c>
      <c r="D35" s="23">
        <v>255030388.44</v>
      </c>
      <c r="E35" s="22">
        <f t="shared" si="0"/>
        <v>98.490607721732871</v>
      </c>
      <c r="G35" s="29"/>
      <c r="H35" s="29"/>
      <c r="I35" s="29"/>
    </row>
    <row r="36" spans="1:9" s="27" customFormat="1" ht="18" customHeight="1" x14ac:dyDescent="0.2">
      <c r="A36" s="25" t="s">
        <v>1</v>
      </c>
      <c r="B36" s="25"/>
      <c r="C36" s="25"/>
      <c r="D36" s="25"/>
      <c r="E36" s="26"/>
      <c r="G36" s="28"/>
      <c r="H36" s="28"/>
      <c r="I36" s="28"/>
    </row>
    <row r="37" spans="1:9" s="17" customFormat="1" ht="23.25" customHeight="1" x14ac:dyDescent="0.2">
      <c r="A37" s="18" t="s">
        <v>22</v>
      </c>
      <c r="B37" s="23">
        <v>1025659.1</v>
      </c>
      <c r="C37" s="23">
        <v>1026749.1</v>
      </c>
      <c r="D37" s="23">
        <v>1022024.9</v>
      </c>
      <c r="E37" s="22">
        <f t="shared" si="0"/>
        <v>99.539887592791672</v>
      </c>
      <c r="G37" s="21"/>
      <c r="H37" s="21"/>
      <c r="I37" s="21"/>
    </row>
    <row r="38" spans="1:9" s="17" customFormat="1" ht="47.25" customHeight="1" x14ac:dyDescent="0.2">
      <c r="A38" s="18" t="s">
        <v>66</v>
      </c>
      <c r="B38" s="23">
        <v>85314575.700000003</v>
      </c>
      <c r="C38" s="23">
        <v>85314575.700000003</v>
      </c>
      <c r="D38" s="23">
        <v>85314575.700000003</v>
      </c>
      <c r="E38" s="22">
        <f t="shared" si="0"/>
        <v>100</v>
      </c>
      <c r="G38" s="29"/>
      <c r="H38" s="29"/>
      <c r="I38" s="29"/>
    </row>
    <row r="39" spans="1:9" s="17" customFormat="1" ht="18.75" customHeight="1" x14ac:dyDescent="0.2">
      <c r="A39" s="18" t="s">
        <v>62</v>
      </c>
      <c r="B39" s="22">
        <v>5700000</v>
      </c>
      <c r="C39" s="22">
        <v>5054692.0999999996</v>
      </c>
      <c r="D39" s="22">
        <v>5052035.72</v>
      </c>
      <c r="E39" s="22">
        <f t="shared" si="0"/>
        <v>99.94744724411602</v>
      </c>
      <c r="G39" s="29"/>
      <c r="H39" s="29"/>
      <c r="I39" s="29"/>
    </row>
    <row r="40" spans="1:9" s="17" customFormat="1" ht="46.5" customHeight="1" x14ac:dyDescent="0.2">
      <c r="A40" s="18" t="s">
        <v>23</v>
      </c>
      <c r="B40" s="23">
        <v>54166354.600000001</v>
      </c>
      <c r="C40" s="23">
        <v>57904406.399999999</v>
      </c>
      <c r="D40" s="23">
        <v>56067435.140000001</v>
      </c>
      <c r="E40" s="22">
        <f t="shared" si="0"/>
        <v>96.827579498336775</v>
      </c>
      <c r="G40" s="29"/>
      <c r="H40" s="29"/>
      <c r="I40" s="29"/>
    </row>
    <row r="41" spans="1:9" s="17" customFormat="1" ht="44.25" customHeight="1" x14ac:dyDescent="0.2">
      <c r="A41" s="18" t="s">
        <v>24</v>
      </c>
      <c r="B41" s="23">
        <v>1305812.8999999999</v>
      </c>
      <c r="C41" s="23">
        <v>3485796.6</v>
      </c>
      <c r="D41" s="23">
        <v>3481641.45</v>
      </c>
      <c r="E41" s="22">
        <f t="shared" si="0"/>
        <v>99.880797691982366</v>
      </c>
      <c r="G41" s="29"/>
      <c r="H41" s="29"/>
      <c r="I41" s="29"/>
    </row>
    <row r="42" spans="1:9" s="17" customFormat="1" ht="18.75" customHeight="1" x14ac:dyDescent="0.2">
      <c r="A42" s="18" t="s">
        <v>44</v>
      </c>
      <c r="B42" s="22">
        <v>110128294.8</v>
      </c>
      <c r="C42" s="22">
        <v>106152570.65000001</v>
      </c>
      <c r="D42" s="22">
        <v>104092675.53</v>
      </c>
      <c r="E42" s="22">
        <f t="shared" si="0"/>
        <v>98.059495773501553</v>
      </c>
      <c r="G42" s="29"/>
      <c r="H42" s="29"/>
      <c r="I42" s="29"/>
    </row>
    <row r="43" spans="1:9" s="17" customFormat="1" ht="32.25" customHeight="1" x14ac:dyDescent="0.2">
      <c r="A43" s="18" t="s">
        <v>25</v>
      </c>
      <c r="B43" s="23">
        <v>31799016.100000001</v>
      </c>
      <c r="C43" s="23">
        <v>47914684.189999998</v>
      </c>
      <c r="D43" s="23">
        <v>44876828.789999999</v>
      </c>
      <c r="E43" s="22">
        <f t="shared" si="0"/>
        <v>93.659865547785429</v>
      </c>
      <c r="G43" s="29"/>
      <c r="H43" s="29"/>
      <c r="I43" s="29"/>
    </row>
    <row r="44" spans="1:9" s="27" customFormat="1" ht="18" customHeight="1" x14ac:dyDescent="0.2">
      <c r="A44" s="25" t="s">
        <v>21</v>
      </c>
      <c r="B44" s="25"/>
      <c r="C44" s="25"/>
      <c r="D44" s="25"/>
      <c r="E44" s="26"/>
      <c r="G44" s="28"/>
      <c r="H44" s="28"/>
      <c r="I44" s="28"/>
    </row>
    <row r="45" spans="1:9" s="17" customFormat="1" ht="18.75" customHeight="1" x14ac:dyDescent="0.2">
      <c r="A45" s="18" t="s">
        <v>26</v>
      </c>
      <c r="B45" s="22">
        <v>24273840</v>
      </c>
      <c r="C45" s="22">
        <v>34693621</v>
      </c>
      <c r="D45" s="22">
        <v>33791568.469999999</v>
      </c>
      <c r="E45" s="22">
        <f t="shared" si="0"/>
        <v>97.399947010431688</v>
      </c>
      <c r="G45" s="29"/>
      <c r="H45" s="29"/>
      <c r="I45" s="29"/>
    </row>
    <row r="46" spans="1:9" s="16" customFormat="1" ht="32.25" customHeight="1" x14ac:dyDescent="0.2">
      <c r="A46" s="15" t="s">
        <v>27</v>
      </c>
      <c r="B46" s="24">
        <f>B48+B49+B59</f>
        <v>878434096.79999995</v>
      </c>
      <c r="C46" s="24">
        <f>C48+C49+C59</f>
        <v>1051689163.1900001</v>
      </c>
      <c r="D46" s="24">
        <f>D48+D49+D59</f>
        <v>1026197632.3900001</v>
      </c>
      <c r="E46" s="2">
        <f t="shared" si="0"/>
        <v>97.576134499410585</v>
      </c>
      <c r="G46" s="21"/>
      <c r="H46" s="21"/>
      <c r="I46" s="21"/>
    </row>
    <row r="47" spans="1:9" s="27" customFormat="1" ht="18" customHeight="1" x14ac:dyDescent="0.2">
      <c r="A47" s="25" t="s">
        <v>1</v>
      </c>
      <c r="B47" s="25"/>
      <c r="C47" s="25"/>
      <c r="D47" s="25"/>
      <c r="E47" s="26"/>
      <c r="G47" s="28"/>
      <c r="H47" s="28"/>
      <c r="I47" s="28"/>
    </row>
    <row r="48" spans="1:9" s="17" customFormat="1" ht="18.75" customHeight="1" x14ac:dyDescent="0.2">
      <c r="A48" s="18" t="s">
        <v>28</v>
      </c>
      <c r="B48" s="22">
        <v>1846919.2</v>
      </c>
      <c r="C48" s="22">
        <v>2195119.2000000002</v>
      </c>
      <c r="D48" s="22">
        <v>2160377.92</v>
      </c>
      <c r="E48" s="22">
        <f t="shared" si="0"/>
        <v>98.417339705287972</v>
      </c>
      <c r="G48" s="29"/>
      <c r="H48" s="29"/>
      <c r="I48" s="29"/>
    </row>
    <row r="49" spans="1:9" s="17" customFormat="1" ht="32.25" customHeight="1" x14ac:dyDescent="0.2">
      <c r="A49" s="18" t="s">
        <v>29</v>
      </c>
      <c r="B49" s="23">
        <v>383450506.60000002</v>
      </c>
      <c r="C49" s="23">
        <v>523217465.99000001</v>
      </c>
      <c r="D49" s="23">
        <v>505171344.73000002</v>
      </c>
      <c r="E49" s="22">
        <f t="shared" si="0"/>
        <v>96.550932942222374</v>
      </c>
      <c r="G49" s="29"/>
      <c r="H49" s="29"/>
      <c r="I49" s="29"/>
    </row>
    <row r="50" spans="1:9" s="27" customFormat="1" ht="18" customHeight="1" x14ac:dyDescent="0.2">
      <c r="A50" s="25" t="s">
        <v>1</v>
      </c>
      <c r="B50" s="25"/>
      <c r="C50" s="25"/>
      <c r="D50" s="25"/>
      <c r="E50" s="26"/>
      <c r="G50" s="28"/>
      <c r="H50" s="28"/>
      <c r="I50" s="28"/>
    </row>
    <row r="51" spans="1:9" s="17" customFormat="1" ht="36" customHeight="1" x14ac:dyDescent="0.2">
      <c r="A51" s="18" t="s">
        <v>45</v>
      </c>
      <c r="B51" s="23">
        <v>5880100</v>
      </c>
      <c r="C51" s="23">
        <v>5880100</v>
      </c>
      <c r="D51" s="23">
        <v>5880100</v>
      </c>
      <c r="E51" s="22">
        <f t="shared" si="0"/>
        <v>100</v>
      </c>
      <c r="G51" s="21"/>
      <c r="H51" s="21"/>
      <c r="I51" s="21"/>
    </row>
    <row r="52" spans="1:9" s="17" customFormat="1" ht="18.75" customHeight="1" x14ac:dyDescent="0.2">
      <c r="A52" s="18" t="s">
        <v>46</v>
      </c>
      <c r="B52" s="22">
        <v>45510350</v>
      </c>
      <c r="C52" s="22">
        <v>44865806</v>
      </c>
      <c r="D52" s="22">
        <v>43121747.689999998</v>
      </c>
      <c r="E52" s="22">
        <f t="shared" si="0"/>
        <v>96.112722660103316</v>
      </c>
      <c r="G52" s="29"/>
      <c r="H52" s="29"/>
      <c r="I52" s="29"/>
    </row>
    <row r="53" spans="1:9" s="17" customFormat="1" ht="32.25" customHeight="1" x14ac:dyDescent="0.2">
      <c r="A53" s="18" t="s">
        <v>47</v>
      </c>
      <c r="B53" s="23">
        <v>70660488.200000003</v>
      </c>
      <c r="C53" s="23">
        <v>66775366.399999999</v>
      </c>
      <c r="D53" s="23">
        <v>61842215.240000002</v>
      </c>
      <c r="E53" s="22">
        <f t="shared" si="0"/>
        <v>92.61231884457321</v>
      </c>
      <c r="G53" s="29"/>
      <c r="H53" s="29"/>
      <c r="I53" s="29"/>
    </row>
    <row r="54" spans="1:9" s="17" customFormat="1" ht="32.25" customHeight="1" x14ac:dyDescent="0.2">
      <c r="A54" s="18" t="s">
        <v>48</v>
      </c>
      <c r="B54" s="23">
        <v>57589.3</v>
      </c>
      <c r="C54" s="23">
        <v>9000</v>
      </c>
      <c r="D54" s="23">
        <v>9000</v>
      </c>
      <c r="E54" s="22">
        <f t="shared" si="0"/>
        <v>100</v>
      </c>
      <c r="G54" s="29"/>
      <c r="H54" s="29"/>
      <c r="I54" s="29"/>
    </row>
    <row r="55" spans="1:9" s="17" customFormat="1" ht="18.75" customHeight="1" x14ac:dyDescent="0.2">
      <c r="A55" s="18" t="s">
        <v>49</v>
      </c>
      <c r="B55" s="22">
        <v>5050000</v>
      </c>
      <c r="C55" s="22">
        <v>5609640.7999999998</v>
      </c>
      <c r="D55" s="22">
        <v>4879453.01</v>
      </c>
      <c r="E55" s="22">
        <f t="shared" si="0"/>
        <v>86.983341428920014</v>
      </c>
      <c r="G55" s="29"/>
      <c r="H55" s="29"/>
      <c r="I55" s="29"/>
    </row>
    <row r="56" spans="1:9" s="17" customFormat="1" ht="32.25" customHeight="1" x14ac:dyDescent="0.2">
      <c r="A56" s="18" t="s">
        <v>50</v>
      </c>
      <c r="B56" s="23">
        <v>5415479.9000000004</v>
      </c>
      <c r="C56" s="23">
        <v>4956609.5999999996</v>
      </c>
      <c r="D56" s="23">
        <v>4878591.95</v>
      </c>
      <c r="E56" s="22">
        <f t="shared" si="0"/>
        <v>98.425987594423418</v>
      </c>
      <c r="G56" s="29"/>
      <c r="H56" s="29"/>
      <c r="I56" s="29"/>
    </row>
    <row r="57" spans="1:9" s="17" customFormat="1" ht="18.75" customHeight="1" x14ac:dyDescent="0.2">
      <c r="A57" s="18" t="s">
        <v>65</v>
      </c>
      <c r="B57" s="22">
        <v>163200</v>
      </c>
      <c r="C57" s="22">
        <v>163200</v>
      </c>
      <c r="D57" s="22">
        <v>110752.42</v>
      </c>
      <c r="E57" s="22">
        <f t="shared" si="0"/>
        <v>67.863002450980389</v>
      </c>
      <c r="G57" s="29"/>
      <c r="H57" s="29"/>
      <c r="I57" s="29"/>
    </row>
    <row r="58" spans="1:9" s="17" customFormat="1" ht="18.75" customHeight="1" x14ac:dyDescent="0.2">
      <c r="A58" s="18" t="s">
        <v>51</v>
      </c>
      <c r="B58" s="22">
        <v>250713299.19999999</v>
      </c>
      <c r="C58" s="22">
        <v>394957743.19</v>
      </c>
      <c r="D58" s="22">
        <v>384449484.42000002</v>
      </c>
      <c r="E58" s="22">
        <f t="shared" si="0"/>
        <v>97.339396694662383</v>
      </c>
      <c r="G58" s="29"/>
      <c r="H58" s="29"/>
      <c r="I58" s="29"/>
    </row>
    <row r="59" spans="1:9" s="17" customFormat="1" ht="18.75" customHeight="1" x14ac:dyDescent="0.2">
      <c r="A59" s="18" t="s">
        <v>30</v>
      </c>
      <c r="B59" s="22">
        <v>493136671</v>
      </c>
      <c r="C59" s="22">
        <v>526276578</v>
      </c>
      <c r="D59" s="22">
        <v>518865909.74000001</v>
      </c>
      <c r="E59" s="22">
        <f t="shared" si="0"/>
        <v>98.59186812224047</v>
      </c>
      <c r="G59" s="29"/>
      <c r="H59" s="29"/>
      <c r="I59" s="29"/>
    </row>
    <row r="60" spans="1:9" s="17" customFormat="1" ht="18.75" customHeight="1" x14ac:dyDescent="0.2">
      <c r="A60" s="18" t="s">
        <v>1</v>
      </c>
      <c r="B60" s="22"/>
      <c r="C60" s="22"/>
      <c r="D60" s="22"/>
      <c r="E60" s="22"/>
      <c r="G60" s="29"/>
      <c r="H60" s="29"/>
      <c r="I60" s="29"/>
    </row>
    <row r="61" spans="1:9" s="17" customFormat="1" ht="18.75" customHeight="1" x14ac:dyDescent="0.2">
      <c r="A61" s="18" t="s">
        <v>70</v>
      </c>
      <c r="B61" s="22">
        <v>493136671</v>
      </c>
      <c r="C61" s="22">
        <v>526276578</v>
      </c>
      <c r="D61" s="22">
        <v>518865909.74000001</v>
      </c>
      <c r="E61" s="22">
        <f t="shared" si="0"/>
        <v>98.59186812224047</v>
      </c>
      <c r="G61" s="29"/>
      <c r="H61" s="29"/>
      <c r="I61" s="29"/>
    </row>
    <row r="62" spans="1:9" s="16" customFormat="1" ht="18.75" customHeight="1" x14ac:dyDescent="0.2">
      <c r="A62" s="15" t="s">
        <v>31</v>
      </c>
      <c r="B62" s="2">
        <f>B64+B65+B66+B67+B68+B69</f>
        <v>398784997.5</v>
      </c>
      <c r="C62" s="2">
        <f>C64+C65+C66+C67+C68+C69</f>
        <v>233460099.53</v>
      </c>
      <c r="D62" s="2">
        <f>D64+D65+D66+D67+D68+D69</f>
        <v>231284896.50999999</v>
      </c>
      <c r="E62" s="2">
        <f t="shared" si="0"/>
        <v>99.068276324571471</v>
      </c>
      <c r="G62" s="21"/>
      <c r="H62" s="21"/>
      <c r="I62" s="21"/>
    </row>
    <row r="63" spans="1:9" s="27" customFormat="1" ht="18" customHeight="1" x14ac:dyDescent="0.2">
      <c r="A63" s="25" t="s">
        <v>1</v>
      </c>
      <c r="B63" s="25"/>
      <c r="C63" s="25"/>
      <c r="D63" s="25"/>
      <c r="E63" s="26"/>
      <c r="G63" s="28"/>
      <c r="H63" s="28"/>
      <c r="I63" s="28"/>
    </row>
    <row r="64" spans="1:9" s="17" customFormat="1" ht="32.25" customHeight="1" x14ac:dyDescent="0.2">
      <c r="A64" s="18" t="s">
        <v>32</v>
      </c>
      <c r="B64" s="23">
        <v>527733.69999999995</v>
      </c>
      <c r="C64" s="23">
        <v>548386.80000000005</v>
      </c>
      <c r="D64" s="23">
        <v>453164.74</v>
      </c>
      <c r="E64" s="22">
        <f t="shared" si="0"/>
        <v>82.635967897112025</v>
      </c>
      <c r="G64" s="29"/>
      <c r="H64" s="29"/>
      <c r="I64" s="29"/>
    </row>
    <row r="65" spans="1:9" s="17" customFormat="1" ht="45.75" customHeight="1" x14ac:dyDescent="0.2">
      <c r="A65" s="18" t="s">
        <v>33</v>
      </c>
      <c r="B65" s="23">
        <v>533375.5</v>
      </c>
      <c r="C65" s="23">
        <v>2731514.49</v>
      </c>
      <c r="D65" s="23">
        <v>2488472.06</v>
      </c>
      <c r="E65" s="22">
        <f t="shared" si="0"/>
        <v>91.102282968303044</v>
      </c>
      <c r="G65" s="29"/>
      <c r="H65" s="29"/>
      <c r="I65" s="29"/>
    </row>
    <row r="66" spans="1:9" s="17" customFormat="1" ht="32.25" customHeight="1" x14ac:dyDescent="0.2">
      <c r="A66" s="18" t="s">
        <v>34</v>
      </c>
      <c r="B66" s="23">
        <v>12742.8</v>
      </c>
      <c r="C66" s="23">
        <v>33905.26</v>
      </c>
      <c r="D66" s="23">
        <v>33416.26</v>
      </c>
      <c r="E66" s="22">
        <f t="shared" si="0"/>
        <v>98.557745907272206</v>
      </c>
      <c r="G66" s="29"/>
      <c r="H66" s="29"/>
      <c r="I66" s="29"/>
    </row>
    <row r="67" spans="1:9" s="17" customFormat="1" ht="44.25" customHeight="1" x14ac:dyDescent="0.2">
      <c r="A67" s="18" t="s">
        <v>63</v>
      </c>
      <c r="B67" s="23">
        <v>171000</v>
      </c>
      <c r="C67" s="23">
        <v>463035.01</v>
      </c>
      <c r="D67" s="23">
        <v>450651.06</v>
      </c>
      <c r="E67" s="22">
        <f t="shared" si="0"/>
        <v>97.325483012612807</v>
      </c>
      <c r="G67" s="29"/>
      <c r="H67" s="29"/>
      <c r="I67" s="29"/>
    </row>
    <row r="68" spans="1:9" s="17" customFormat="1" ht="23.25" customHeight="1" x14ac:dyDescent="0.2">
      <c r="A68" s="18" t="s">
        <v>35</v>
      </c>
      <c r="B68" s="23">
        <v>292565270.19999999</v>
      </c>
      <c r="C68" s="23">
        <v>229683257.97</v>
      </c>
      <c r="D68" s="23">
        <v>227859192.38999999</v>
      </c>
      <c r="E68" s="22">
        <f t="shared" si="0"/>
        <v>99.205834331974572</v>
      </c>
      <c r="G68" s="21"/>
      <c r="H68" s="21"/>
      <c r="I68" s="21"/>
    </row>
    <row r="69" spans="1:9" s="17" customFormat="1" ht="21" customHeight="1" x14ac:dyDescent="0.2">
      <c r="A69" s="18" t="s">
        <v>36</v>
      </c>
      <c r="B69" s="23">
        <v>104974875.3</v>
      </c>
      <c r="C69" s="23">
        <v>0</v>
      </c>
      <c r="D69" s="23">
        <v>0</v>
      </c>
      <c r="E69" s="22" t="e">
        <f t="shared" si="0"/>
        <v>#DIV/0!</v>
      </c>
      <c r="G69" s="21"/>
      <c r="H69" s="21"/>
      <c r="I69" s="21"/>
    </row>
    <row r="70" spans="1:9" s="16" customFormat="1" ht="32.25" customHeight="1" x14ac:dyDescent="0.2">
      <c r="A70" s="15" t="s">
        <v>37</v>
      </c>
      <c r="B70" s="24">
        <f>B72+B95</f>
        <v>695325761.79999995</v>
      </c>
      <c r="C70" s="24">
        <f>C72+C95</f>
        <v>643595894.80999994</v>
      </c>
      <c r="D70" s="24">
        <f>D72+D95</f>
        <v>541686463.19000006</v>
      </c>
      <c r="E70" s="2">
        <f t="shared" si="0"/>
        <v>84.165618139922231</v>
      </c>
      <c r="G70" s="21"/>
      <c r="H70" s="21"/>
      <c r="I70" s="21"/>
    </row>
    <row r="71" spans="1:9" s="27" customFormat="1" ht="18" customHeight="1" x14ac:dyDescent="0.2">
      <c r="A71" s="25" t="s">
        <v>1</v>
      </c>
      <c r="B71" s="25"/>
      <c r="C71" s="25"/>
      <c r="D71" s="25"/>
      <c r="E71" s="26"/>
      <c r="G71" s="28"/>
      <c r="H71" s="28"/>
      <c r="I71" s="28"/>
    </row>
    <row r="72" spans="1:9" s="16" customFormat="1" ht="32.25" customHeight="1" x14ac:dyDescent="0.2">
      <c r="A72" s="15" t="s">
        <v>38</v>
      </c>
      <c r="B72" s="24">
        <f>B74+B92</f>
        <v>710325761.79999995</v>
      </c>
      <c r="C72" s="24">
        <f>C74+C92</f>
        <v>658595894.80999994</v>
      </c>
      <c r="D72" s="24">
        <f>D74+D92</f>
        <v>557751696.61000001</v>
      </c>
      <c r="E72" s="2">
        <f t="shared" ref="E72:E95" si="1">D72/C72*100</f>
        <v>84.688000791579071</v>
      </c>
      <c r="G72" s="21"/>
      <c r="H72" s="21"/>
      <c r="I72" s="21"/>
    </row>
    <row r="73" spans="1:9" s="27" customFormat="1" ht="18" customHeight="1" x14ac:dyDescent="0.2">
      <c r="A73" s="25" t="s">
        <v>1</v>
      </c>
      <c r="B73" s="25"/>
      <c r="C73" s="25"/>
      <c r="D73" s="25"/>
      <c r="E73" s="26"/>
      <c r="G73" s="28"/>
      <c r="H73" s="28"/>
      <c r="I73" s="28"/>
    </row>
    <row r="74" spans="1:9" s="16" customFormat="1" ht="18.75" customHeight="1" x14ac:dyDescent="0.2">
      <c r="A74" s="15" t="s">
        <v>39</v>
      </c>
      <c r="B74" s="2">
        <f>B76+B81+B86</f>
        <v>710266761.79999995</v>
      </c>
      <c r="C74" s="2">
        <f>C76+C81+C86</f>
        <v>658548282.00999999</v>
      </c>
      <c r="D74" s="2">
        <f>D76+D81+D86</f>
        <v>557724083.81000006</v>
      </c>
      <c r="E74" s="2">
        <f t="shared" si="1"/>
        <v>84.689930722730381</v>
      </c>
      <c r="G74" s="21"/>
      <c r="H74" s="21"/>
      <c r="I74" s="21"/>
    </row>
    <row r="75" spans="1:9" s="27" customFormat="1" ht="18" customHeight="1" x14ac:dyDescent="0.2">
      <c r="A75" s="25" t="s">
        <v>1</v>
      </c>
      <c r="B75" s="25"/>
      <c r="C75" s="25"/>
      <c r="D75" s="25"/>
      <c r="E75" s="26"/>
      <c r="G75" s="28"/>
      <c r="H75" s="28"/>
      <c r="I75" s="28"/>
    </row>
    <row r="76" spans="1:9" s="16" customFormat="1" ht="18.75" customHeight="1" x14ac:dyDescent="0.2">
      <c r="A76" s="15" t="s">
        <v>40</v>
      </c>
      <c r="B76" s="2">
        <f>B78+B79+B80</f>
        <v>635688867.29999995</v>
      </c>
      <c r="C76" s="2">
        <f>C78+C79+C80</f>
        <v>581386375.49000001</v>
      </c>
      <c r="D76" s="2">
        <f>D78+D79+D80</f>
        <v>506300915.55000001</v>
      </c>
      <c r="E76" s="2">
        <f t="shared" si="1"/>
        <v>87.085101559747244</v>
      </c>
      <c r="G76" s="21"/>
      <c r="H76" s="21"/>
      <c r="I76" s="21"/>
    </row>
    <row r="77" spans="1:9" s="27" customFormat="1" ht="18" customHeight="1" x14ac:dyDescent="0.2">
      <c r="A77" s="25" t="s">
        <v>1</v>
      </c>
      <c r="B77" s="25"/>
      <c r="C77" s="25"/>
      <c r="D77" s="25"/>
      <c r="E77" s="26"/>
      <c r="G77" s="28"/>
      <c r="H77" s="28"/>
      <c r="I77" s="28"/>
    </row>
    <row r="78" spans="1:9" s="17" customFormat="1" ht="18.75" customHeight="1" x14ac:dyDescent="0.2">
      <c r="A78" s="18" t="s">
        <v>52</v>
      </c>
      <c r="B78" s="22">
        <v>500000</v>
      </c>
      <c r="C78" s="22">
        <v>10453270.710000001</v>
      </c>
      <c r="D78" s="22">
        <v>10453270.640000001</v>
      </c>
      <c r="E78" s="22">
        <f t="shared" si="1"/>
        <v>99.999999330353134</v>
      </c>
      <c r="G78" s="29"/>
      <c r="H78" s="29"/>
      <c r="I78" s="29"/>
    </row>
    <row r="79" spans="1:9" s="17" customFormat="1" ht="18.75" customHeight="1" x14ac:dyDescent="0.2">
      <c r="A79" s="18" t="s">
        <v>53</v>
      </c>
      <c r="B79" s="22">
        <v>529813458.19999999</v>
      </c>
      <c r="C79" s="22">
        <v>482755115.38</v>
      </c>
      <c r="D79" s="22">
        <v>419698659.74000001</v>
      </c>
      <c r="E79" s="22">
        <f t="shared" si="1"/>
        <v>86.938210775795682</v>
      </c>
      <c r="G79" s="29"/>
      <c r="H79" s="29"/>
      <c r="I79" s="29"/>
    </row>
    <row r="80" spans="1:9" s="17" customFormat="1" ht="32.25" customHeight="1" x14ac:dyDescent="0.2">
      <c r="A80" s="18" t="s">
        <v>54</v>
      </c>
      <c r="B80" s="23">
        <v>105375409.09999999</v>
      </c>
      <c r="C80" s="23">
        <v>88177989.400000006</v>
      </c>
      <c r="D80" s="23">
        <v>76148985.170000002</v>
      </c>
      <c r="E80" s="22">
        <f t="shared" si="1"/>
        <v>86.358268869759456</v>
      </c>
      <c r="G80" s="29"/>
      <c r="H80" s="29"/>
      <c r="I80" s="29"/>
    </row>
    <row r="81" spans="1:9" s="16" customFormat="1" ht="45.75" customHeight="1" x14ac:dyDescent="0.2">
      <c r="A81" s="15" t="s">
        <v>41</v>
      </c>
      <c r="B81" s="24">
        <f>B83+B84+B85</f>
        <v>47389316.299999997</v>
      </c>
      <c r="C81" s="24">
        <f>C83+C84+C85</f>
        <v>63948396.919999994</v>
      </c>
      <c r="D81" s="24">
        <f>D83+D84+D85</f>
        <v>43841001.010000005</v>
      </c>
      <c r="E81" s="2">
        <f t="shared" si="1"/>
        <v>68.556841330745925</v>
      </c>
      <c r="G81" s="21"/>
      <c r="H81" s="21"/>
      <c r="I81" s="21"/>
    </row>
    <row r="82" spans="1:9" s="27" customFormat="1" ht="18" customHeight="1" x14ac:dyDescent="0.2">
      <c r="A82" s="25" t="s">
        <v>1</v>
      </c>
      <c r="B82" s="25"/>
      <c r="C82" s="25"/>
      <c r="D82" s="25"/>
      <c r="E82" s="26"/>
      <c r="G82" s="28"/>
      <c r="H82" s="28"/>
      <c r="I82" s="28"/>
    </row>
    <row r="83" spans="1:9" s="17" customFormat="1" ht="18.75" customHeight="1" x14ac:dyDescent="0.2">
      <c r="A83" s="18" t="s">
        <v>55</v>
      </c>
      <c r="B83" s="22">
        <v>2963850</v>
      </c>
      <c r="C83" s="22">
        <v>11286965.43</v>
      </c>
      <c r="D83" s="22">
        <v>9389558.9100000001</v>
      </c>
      <c r="E83" s="22">
        <f t="shared" si="1"/>
        <v>83.189400802479469</v>
      </c>
      <c r="G83" s="29"/>
      <c r="H83" s="29"/>
      <c r="I83" s="29"/>
    </row>
    <row r="84" spans="1:9" s="17" customFormat="1" ht="18.75" customHeight="1" x14ac:dyDescent="0.2">
      <c r="A84" s="18" t="s">
        <v>56</v>
      </c>
      <c r="B84" s="22">
        <v>20579588.300000001</v>
      </c>
      <c r="C84" s="22">
        <v>13754238.689999999</v>
      </c>
      <c r="D84" s="22">
        <v>12315419.640000001</v>
      </c>
      <c r="E84" s="22">
        <f t="shared" si="1"/>
        <v>89.53908622331754</v>
      </c>
      <c r="G84" s="29"/>
      <c r="H84" s="29"/>
      <c r="I84" s="29"/>
    </row>
    <row r="85" spans="1:9" s="17" customFormat="1" ht="18.75" customHeight="1" x14ac:dyDescent="0.2">
      <c r="A85" s="18" t="s">
        <v>57</v>
      </c>
      <c r="B85" s="22">
        <v>23845878</v>
      </c>
      <c r="C85" s="22">
        <v>38907192.799999997</v>
      </c>
      <c r="D85" s="22">
        <v>22136022.460000001</v>
      </c>
      <c r="E85" s="22">
        <f t="shared" si="1"/>
        <v>56.894422000036982</v>
      </c>
      <c r="G85" s="29"/>
      <c r="H85" s="29"/>
      <c r="I85" s="29"/>
    </row>
    <row r="86" spans="1:9" s="16" customFormat="1" ht="18.75" customHeight="1" x14ac:dyDescent="0.2">
      <c r="A86" s="15" t="s">
        <v>42</v>
      </c>
      <c r="B86" s="2">
        <f>B88+B89+B90+B91</f>
        <v>27188578.200000003</v>
      </c>
      <c r="C86" s="2">
        <f>C88+C89+C90+C91</f>
        <v>13213509.600000001</v>
      </c>
      <c r="D86" s="2">
        <f>D88+D89+D90+D91</f>
        <v>7582167.25</v>
      </c>
      <c r="E86" s="2">
        <f t="shared" si="1"/>
        <v>57.381933184503829</v>
      </c>
      <c r="G86" s="21"/>
      <c r="H86" s="21"/>
      <c r="I86" s="21"/>
    </row>
    <row r="87" spans="1:9" s="27" customFormat="1" ht="18" customHeight="1" x14ac:dyDescent="0.2">
      <c r="A87" s="25" t="s">
        <v>1</v>
      </c>
      <c r="B87" s="25"/>
      <c r="C87" s="25"/>
      <c r="D87" s="25"/>
      <c r="E87" s="26"/>
      <c r="G87" s="28"/>
      <c r="H87" s="28"/>
      <c r="I87" s="28"/>
    </row>
    <row r="88" spans="1:9" s="17" customFormat="1" ht="18.75" customHeight="1" x14ac:dyDescent="0.2">
      <c r="A88" s="18" t="s">
        <v>64</v>
      </c>
      <c r="B88" s="22">
        <v>839579.4</v>
      </c>
      <c r="C88" s="22">
        <v>840529.4</v>
      </c>
      <c r="D88" s="22">
        <v>840529.39</v>
      </c>
      <c r="E88" s="22">
        <f t="shared" si="1"/>
        <v>99.99999881027361</v>
      </c>
      <c r="G88" s="29"/>
      <c r="H88" s="29"/>
      <c r="I88" s="29"/>
    </row>
    <row r="89" spans="1:9" s="17" customFormat="1" ht="18.75" customHeight="1" x14ac:dyDescent="0.2">
      <c r="A89" s="18" t="s">
        <v>58</v>
      </c>
      <c r="B89" s="22">
        <v>10269288.4</v>
      </c>
      <c r="C89" s="22">
        <v>3050274.4</v>
      </c>
      <c r="D89" s="22">
        <v>698023.8</v>
      </c>
      <c r="E89" s="22">
        <f t="shared" si="1"/>
        <v>22.883967422734166</v>
      </c>
      <c r="G89" s="29"/>
      <c r="H89" s="29"/>
      <c r="I89" s="29"/>
    </row>
    <row r="90" spans="1:9" s="17" customFormat="1" ht="18.75" customHeight="1" x14ac:dyDescent="0.2">
      <c r="A90" s="18" t="s">
        <v>59</v>
      </c>
      <c r="B90" s="22">
        <v>80000</v>
      </c>
      <c r="C90" s="22">
        <v>84000</v>
      </c>
      <c r="D90" s="22">
        <v>3234</v>
      </c>
      <c r="E90" s="22">
        <f t="shared" si="1"/>
        <v>3.85</v>
      </c>
      <c r="G90" s="29"/>
      <c r="H90" s="29"/>
      <c r="I90" s="29"/>
    </row>
    <row r="91" spans="1:9" s="17" customFormat="1" ht="18.75" customHeight="1" x14ac:dyDescent="0.2">
      <c r="A91" s="18" t="s">
        <v>60</v>
      </c>
      <c r="B91" s="22">
        <v>15999710.4</v>
      </c>
      <c r="C91" s="22">
        <v>9238705.8000000007</v>
      </c>
      <c r="D91" s="22">
        <v>6040380.0599999996</v>
      </c>
      <c r="E91" s="22">
        <f t="shared" si="1"/>
        <v>65.381236190029981</v>
      </c>
      <c r="G91" s="29"/>
      <c r="H91" s="29"/>
      <c r="I91" s="29"/>
    </row>
    <row r="92" spans="1:9" s="16" customFormat="1" ht="18.75" customHeight="1" x14ac:dyDescent="0.2">
      <c r="A92" s="15" t="s">
        <v>72</v>
      </c>
      <c r="B92" s="2">
        <f>B94</f>
        <v>59000</v>
      </c>
      <c r="C92" s="2">
        <f>C94</f>
        <v>47612.800000000003</v>
      </c>
      <c r="D92" s="2">
        <f>D94</f>
        <v>27612.799999999999</v>
      </c>
      <c r="E92" s="2">
        <f t="shared" si="1"/>
        <v>57.99448887694065</v>
      </c>
      <c r="G92" s="21"/>
      <c r="H92" s="21"/>
      <c r="I92" s="21"/>
    </row>
    <row r="93" spans="1:9" s="27" customFormat="1" ht="18" customHeight="1" x14ac:dyDescent="0.2">
      <c r="A93" s="25" t="s">
        <v>1</v>
      </c>
      <c r="B93" s="25"/>
      <c r="C93" s="25"/>
      <c r="D93" s="25"/>
      <c r="E93" s="26"/>
      <c r="G93" s="28"/>
      <c r="H93" s="28"/>
      <c r="I93" s="28"/>
    </row>
    <row r="94" spans="1:9" s="17" customFormat="1" ht="18.75" customHeight="1" x14ac:dyDescent="0.2">
      <c r="A94" s="18" t="s">
        <v>73</v>
      </c>
      <c r="B94" s="22">
        <v>59000</v>
      </c>
      <c r="C94" s="22">
        <v>47612.800000000003</v>
      </c>
      <c r="D94" s="22">
        <v>27612.799999999999</v>
      </c>
      <c r="E94" s="22">
        <f t="shared" si="1"/>
        <v>57.99448887694065</v>
      </c>
      <c r="G94" s="29"/>
      <c r="H94" s="29"/>
      <c r="I94" s="29"/>
    </row>
    <row r="95" spans="1:9" s="16" customFormat="1" ht="32.25" customHeight="1" x14ac:dyDescent="0.2">
      <c r="A95" s="15" t="s">
        <v>43</v>
      </c>
      <c r="B95" s="24">
        <v>-15000000</v>
      </c>
      <c r="C95" s="24">
        <v>-15000000</v>
      </c>
      <c r="D95" s="24">
        <v>-16065233.42</v>
      </c>
      <c r="E95" s="2">
        <f t="shared" si="1"/>
        <v>107.10155613333335</v>
      </c>
      <c r="G95" s="21"/>
      <c r="H95" s="21"/>
      <c r="I95" s="21"/>
    </row>
    <row r="97" ht="15" customHeight="1" x14ac:dyDescent="0.2"/>
  </sheetData>
  <pageMargins left="0.2" right="0.2" top="0.35" bottom="0.43" header="0.16" footer="0.16"/>
  <pageSetup paperSize="9" scale="83" firstPageNumber="131" orientation="portrait" useFirstPageNumber="1" r:id="rId1"/>
  <headerFooter alignWithMargins="0">
    <oddFooter xml:space="preserve">&amp;L&amp;"GHEA Grapalat,Regular"&amp;8Հայաստանի Հանրապետության ֆինանսների նախարարություն&amp;R&amp;"GHEA Grapalat,Regular"&amp;8&amp;F  &amp;P էջ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2024</vt:lpstr>
      <vt:lpstr>'2024'!Print_Area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Աննա Սարգսյան</cp:lastModifiedBy>
  <cp:lastPrinted>2025-04-10T12:42:20Z</cp:lastPrinted>
  <dcterms:created xsi:type="dcterms:W3CDTF">1996-10-14T23:33:28Z</dcterms:created>
  <dcterms:modified xsi:type="dcterms:W3CDTF">2025-04-10T12:42:26Z</dcterms:modified>
</cp:coreProperties>
</file>